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ANSKAFFELSER\Rådgivningstjenester BA+KT SAMLEMAPPE\Rådgivningstjen. Bygg og anlegg 2025\Kunngjøring\"/>
    </mc:Choice>
  </mc:AlternateContent>
  <xr:revisionPtr revIDLastSave="0" documentId="13_ncr:1_{1AEA48FC-DB14-4C78-A360-127D5A0975B2}" xr6:coauthVersionLast="47" xr6:coauthVersionMax="47" xr10:uidLastSave="{00000000-0000-0000-0000-000000000000}"/>
  <workbookProtection workbookAlgorithmName="SHA-512" workbookHashValue="Emy6W0+VlHHOxd+/ZgQJh1HUj+n6mNaEL4/M4IBjvkSXC7EnPgncfuN4ZGU0ok25fUC7/ptfREcmfG8OxlDmtg==" workbookSaltValue="VDl6/IzLEwYT34Y6nrStag==" workbookSpinCount="100000" lockStructure="1"/>
  <bookViews>
    <workbookView xWindow="-120" yWindow="-120" windowWidth="29040" windowHeight="15720" xr2:uid="{00000000-000D-0000-FFFF-FFFF00000000}"/>
  </bookViews>
  <sheets>
    <sheet name="Utregning prispoeng" sheetId="1" r:id="rId1"/>
    <sheet name="Forklaringer" sheetId="2" r:id="rId2"/>
    <sheet name="Grafisk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H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E13" i="1"/>
  <c r="E14" i="1"/>
  <c r="E15" i="1"/>
  <c r="E16" i="1"/>
  <c r="E17" i="1"/>
  <c r="E18" i="1"/>
  <c r="E19" i="1"/>
  <c r="D13" i="1"/>
  <c r="D14" i="1"/>
  <c r="D15" i="1"/>
  <c r="D16" i="1"/>
  <c r="D17" i="1"/>
  <c r="D18" i="1"/>
  <c r="D19" i="1"/>
  <c r="D10" i="1"/>
  <c r="E10" i="1"/>
  <c r="F10" i="1"/>
  <c r="G10" i="1" s="1"/>
  <c r="H10" i="1" s="1"/>
  <c r="D11" i="1"/>
  <c r="E11" i="1"/>
  <c r="F11" i="1"/>
  <c r="G11" i="1" s="1"/>
  <c r="D12" i="1"/>
  <c r="E12" i="1"/>
  <c r="F12" i="1"/>
  <c r="G12" i="1" s="1"/>
  <c r="D24" i="4"/>
  <c r="E24" i="4" s="1"/>
  <c r="G24" i="4"/>
  <c r="D23" i="4"/>
  <c r="E23" i="4"/>
  <c r="H23" i="4" s="1"/>
  <c r="F23" i="4"/>
  <c r="G23" i="4"/>
  <c r="D22" i="4"/>
  <c r="E22" i="4" s="1"/>
  <c r="G22" i="4"/>
  <c r="D21" i="4"/>
  <c r="E21" i="4" s="1"/>
  <c r="H21" i="4" s="1"/>
  <c r="G21" i="4"/>
  <c r="D20" i="4"/>
  <c r="E20" i="4"/>
  <c r="F20" i="4" s="1"/>
  <c r="G20" i="4"/>
  <c r="D19" i="4"/>
  <c r="E19" i="4"/>
  <c r="H19" i="4" s="1"/>
  <c r="G19" i="4"/>
  <c r="D18" i="4"/>
  <c r="E18" i="4" s="1"/>
  <c r="F18" i="4" s="1"/>
  <c r="G18" i="4"/>
  <c r="D17" i="4"/>
  <c r="E17" i="4" s="1"/>
  <c r="G17" i="4"/>
  <c r="D16" i="4"/>
  <c r="E16" i="4" s="1"/>
  <c r="G16" i="4"/>
  <c r="D15" i="4"/>
  <c r="E15" i="4" s="1"/>
  <c r="G15" i="4"/>
  <c r="D14" i="4"/>
  <c r="E14" i="4" s="1"/>
  <c r="H14" i="4" s="1"/>
  <c r="G14" i="4"/>
  <c r="D13" i="4"/>
  <c r="E13" i="4" s="1"/>
  <c r="F13" i="4" s="1"/>
  <c r="G13" i="4"/>
  <c r="D12" i="4"/>
  <c r="E12" i="4"/>
  <c r="H12" i="4" s="1"/>
  <c r="G12" i="4"/>
  <c r="D11" i="4"/>
  <c r="E11" i="4" s="1"/>
  <c r="F11" i="4" s="1"/>
  <c r="G11" i="4"/>
  <c r="D10" i="4"/>
  <c r="E10" i="4" s="1"/>
  <c r="G10" i="4"/>
  <c r="D9" i="4"/>
  <c r="E9" i="4" s="1"/>
  <c r="H9" i="4" s="1"/>
  <c r="G9" i="4"/>
  <c r="D8" i="4"/>
  <c r="E8" i="4" s="1"/>
  <c r="F8" i="4" s="1"/>
  <c r="G8" i="4"/>
  <c r="D7" i="4"/>
  <c r="E7" i="4" s="1"/>
  <c r="H7" i="4" s="1"/>
  <c r="G7" i="4"/>
  <c r="D6" i="4"/>
  <c r="E6" i="4" s="1"/>
  <c r="F6" i="4" s="1"/>
  <c r="G6" i="4"/>
  <c r="D5" i="4"/>
  <c r="E5" i="4" s="1"/>
  <c r="G5" i="4"/>
  <c r="H18" i="1" l="1"/>
  <c r="H17" i="1"/>
  <c r="F12" i="4"/>
  <c r="H16" i="4"/>
  <c r="F16" i="4"/>
  <c r="H5" i="4"/>
  <c r="F5" i="4"/>
  <c r="F19" i="4"/>
  <c r="H11" i="1"/>
  <c r="H16" i="1"/>
  <c r="H14" i="1"/>
  <c r="H15" i="1"/>
  <c r="H19" i="1"/>
  <c r="H12" i="1"/>
  <c r="H15" i="4"/>
  <c r="F15" i="4"/>
  <c r="F17" i="4"/>
  <c r="H17" i="4"/>
  <c r="H10" i="4"/>
  <c r="F10" i="4"/>
  <c r="F7" i="4"/>
  <c r="F9" i="4"/>
  <c r="F21" i="4"/>
  <c r="H8" i="4"/>
  <c r="H6" i="4"/>
  <c r="F24" i="4"/>
  <c r="H24" i="4"/>
  <c r="F22" i="4"/>
  <c r="H22" i="4"/>
  <c r="H13" i="4"/>
  <c r="H20" i="4"/>
  <c r="H11" i="4"/>
  <c r="H18" i="4"/>
  <c r="F14" i="4"/>
</calcChain>
</file>

<file path=xl/sharedStrings.xml><?xml version="1.0" encoding="utf-8"?>
<sst xmlns="http://schemas.openxmlformats.org/spreadsheetml/2006/main" count="59" uniqueCount="53">
  <si>
    <t>Levarandør 1</t>
  </si>
  <si>
    <t>Leverandør 2</t>
  </si>
  <si>
    <t>Kronediff</t>
  </si>
  <si>
    <t>Levarandør 3</t>
  </si>
  <si>
    <t>Levarandør 4</t>
  </si>
  <si>
    <t>Levarandør 5</t>
  </si>
  <si>
    <t>Leverandør 6</t>
  </si>
  <si>
    <t>Levarandør 7</t>
  </si>
  <si>
    <t>Leverandør 8</t>
  </si>
  <si>
    <t>Leverandør 9</t>
  </si>
  <si>
    <t>Leverandør 10</t>
  </si>
  <si>
    <t>Leverandør 11</t>
  </si>
  <si>
    <t>Leverandør 12</t>
  </si>
  <si>
    <t>Leverandør 13</t>
  </si>
  <si>
    <t>Leverandør 14</t>
  </si>
  <si>
    <t>Leverandør 15</t>
  </si>
  <si>
    <t>Leverandør 16</t>
  </si>
  <si>
    <t>Leverandør 17</t>
  </si>
  <si>
    <t>Leverandør 18</t>
  </si>
  <si>
    <t>Leverandør 19</t>
  </si>
  <si>
    <t>Leverandør 20</t>
  </si>
  <si>
    <t>%-diff</t>
  </si>
  <si>
    <t>Lineær</t>
  </si>
  <si>
    <t>Pris</t>
  </si>
  <si>
    <t>Forholdsmessig</t>
  </si>
  <si>
    <t>Hybrid*</t>
  </si>
  <si>
    <t>Laveste tilbudte pris</t>
  </si>
  <si>
    <t>Mal for poengsetting av pris</t>
  </si>
  <si>
    <t>Tilbudte priser</t>
  </si>
  <si>
    <t>Leverandør</t>
  </si>
  <si>
    <t>Poeng forholdsmessig metode*</t>
  </si>
  <si>
    <t>Poeng lineær metode*</t>
  </si>
  <si>
    <t>Poeng hybrid*</t>
  </si>
  <si>
    <t>Det er oppdragsgiver som bestemmer hvilken metode for poengsetting som skal anvendes. Jf veilederen tilrås lineær metode (evt hybrid der prisene avviker mer enn 100 % fra laveste tilbudte pris).</t>
  </si>
  <si>
    <t xml:space="preserve">Forklaringer </t>
  </si>
  <si>
    <t>Utregningsmodellen er i samsvar med veileder for utforming og evaluering av tildelingskriterier, punkt om poengsetting av pris. Les dette.</t>
  </si>
  <si>
    <t>Oppdragsgiver kan legge til flere linjer (antall leverandører) ved behov.</t>
  </si>
  <si>
    <t>Det anbefales at utregningen ikke benyttes ukritisk, men at oppdragsgiver også gjør en selvstendig kvalitetssikring av poengutregningene.</t>
  </si>
  <si>
    <t>Krone diff</t>
  </si>
  <si>
    <t>Grafisk visning av poeng ved de ulike utregningsmetoder</t>
  </si>
  <si>
    <t>Se forklaringer på neste faneark</t>
  </si>
  <si>
    <t>Råd og veiledning i bruk av modellen fås hos UKE v/avdeling for konserninnkjøp</t>
  </si>
  <si>
    <t>Fyll inn laveste pris i grønn celle</t>
  </si>
  <si>
    <t>Fyll inn øvrige priser i gule celler</t>
  </si>
  <si>
    <t>Oppdragsgiver fyller inn laveste tilbudte pris i feltet for dette. Tilbudte priser og leverandørnavn fylles inn i aktuell kolonne. Poeng kan leses i de øvrige kolonnene</t>
  </si>
  <si>
    <t>Leverandør 1</t>
  </si>
  <si>
    <t>Leverandør 3</t>
  </si>
  <si>
    <t>Leverandør 4</t>
  </si>
  <si>
    <t>Leverandør 5</t>
  </si>
  <si>
    <t>Leverandør 7</t>
  </si>
  <si>
    <t>* Laveste pris = 100, knekkpunkt = 1</t>
  </si>
  <si>
    <t>Knekkpunktet for hybrid er i utregningen satt til 1 poeng. Oppdragsgiver kan vurdere om det er hensiktsmessig å sette dette lavere.</t>
  </si>
  <si>
    <t>*Knekkpunkt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</si>
</sst>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9" fontId="0" fillId="0" borderId="0" xfId="1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9" fontId="4" fillId="0" borderId="0" xfId="1" applyFont="1"/>
    <xf numFmtId="0" fontId="5" fillId="0" borderId="1" xfId="0" applyFont="1" applyBorder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0" fillId="0" borderId="0" xfId="0" applyAlignment="1">
      <alignment wrapText="1"/>
    </xf>
    <xf numFmtId="0" fontId="7" fillId="2" borderId="2" xfId="0" applyFont="1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4" xfId="0" applyFill="1" applyBorder="1"/>
    <xf numFmtId="0" fontId="8" fillId="0" borderId="0" xfId="0" applyFont="1"/>
    <xf numFmtId="0" fontId="9" fillId="0" borderId="0" xfId="0" applyFont="1"/>
    <xf numFmtId="4" fontId="5" fillId="0" borderId="0" xfId="0" applyNumberFormat="1" applyFont="1"/>
    <xf numFmtId="0" fontId="11" fillId="0" borderId="0" xfId="0" applyFont="1"/>
    <xf numFmtId="164" fontId="5" fillId="3" borderId="5" xfId="0" applyNumberFormat="1" applyFont="1" applyFill="1" applyBorder="1"/>
    <xf numFmtId="0" fontId="10" fillId="0" borderId="6" xfId="0" applyFont="1" applyBorder="1"/>
    <xf numFmtId="2" fontId="10" fillId="0" borderId="6" xfId="0" applyNumberFormat="1" applyFont="1" applyBorder="1"/>
    <xf numFmtId="164" fontId="10" fillId="0" borderId="6" xfId="0" applyNumberFormat="1" applyFont="1" applyBorder="1"/>
    <xf numFmtId="164" fontId="10" fillId="2" borderId="6" xfId="0" applyNumberFormat="1" applyFont="1" applyFill="1" applyBorder="1" applyProtection="1">
      <protection locked="0"/>
    </xf>
    <xf numFmtId="0" fontId="13" fillId="2" borderId="3" xfId="0" applyFont="1" applyFill="1" applyBorder="1" applyAlignment="1">
      <alignment wrapText="1"/>
    </xf>
    <xf numFmtId="0" fontId="10" fillId="0" borderId="6" xfId="0" applyFont="1" applyBorder="1" applyProtection="1">
      <protection locked="0"/>
    </xf>
    <xf numFmtId="0" fontId="12" fillId="5" borderId="7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</cellXfs>
  <cellStyles count="2">
    <cellStyle name="Normal" xfId="0" builtinId="0"/>
    <cellStyle name="Prosent" xfId="1" builtinId="5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Poengsetting priser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5.7984307162206011E-2"/>
          <c:y val="7.5343372386970073E-2"/>
          <c:w val="0.89808957428407632"/>
          <c:h val="0.75914253831261047"/>
        </c:manualLayout>
      </c:layout>
      <c:lineChart>
        <c:grouping val="standard"/>
        <c:varyColors val="0"/>
        <c:ser>
          <c:idx val="0"/>
          <c:order val="0"/>
          <c:tx>
            <c:strRef>
              <c:f>Grafisk!$F$4</c:f>
              <c:strCache>
                <c:ptCount val="1"/>
                <c:pt idx="0">
                  <c:v>Lineær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Grafisk!$F$5:$F$15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B-4D5B-AE48-4DBD929C5B96}"/>
            </c:ext>
          </c:extLst>
        </c:ser>
        <c:ser>
          <c:idx val="1"/>
          <c:order val="1"/>
          <c:tx>
            <c:strRef>
              <c:f>Grafisk!$G$4</c:f>
              <c:strCache>
                <c:ptCount val="1"/>
                <c:pt idx="0">
                  <c:v>Forholdsmessig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Grafisk!$G$5:$G$24</c:f>
              <c:numCache>
                <c:formatCode>0.00</c:formatCode>
                <c:ptCount val="20"/>
                <c:pt idx="0" formatCode="General">
                  <c:v>10</c:v>
                </c:pt>
                <c:pt idx="1">
                  <c:v>9.0909090909090899</c:v>
                </c:pt>
                <c:pt idx="2">
                  <c:v>8.3333333333333339</c:v>
                </c:pt>
                <c:pt idx="3">
                  <c:v>7.6923076923076925</c:v>
                </c:pt>
                <c:pt idx="4">
                  <c:v>7.1428571428571432</c:v>
                </c:pt>
                <c:pt idx="5">
                  <c:v>6.6666666666666661</c:v>
                </c:pt>
                <c:pt idx="6">
                  <c:v>6.25</c:v>
                </c:pt>
                <c:pt idx="7">
                  <c:v>5.882352941176471</c:v>
                </c:pt>
                <c:pt idx="8">
                  <c:v>5.5555555555555554</c:v>
                </c:pt>
                <c:pt idx="9">
                  <c:v>5.2631578947368416</c:v>
                </c:pt>
                <c:pt idx="10">
                  <c:v>5</c:v>
                </c:pt>
                <c:pt idx="11">
                  <c:v>4.7619047619047619</c:v>
                </c:pt>
                <c:pt idx="12">
                  <c:v>4.545454545454545</c:v>
                </c:pt>
                <c:pt idx="13">
                  <c:v>4.3478260869565215</c:v>
                </c:pt>
                <c:pt idx="14">
                  <c:v>4.166666666666667</c:v>
                </c:pt>
                <c:pt idx="15">
                  <c:v>4</c:v>
                </c:pt>
                <c:pt idx="16">
                  <c:v>3.8461538461538463</c:v>
                </c:pt>
                <c:pt idx="17">
                  <c:v>3.7037037037037033</c:v>
                </c:pt>
                <c:pt idx="18">
                  <c:v>3.5714285714285716</c:v>
                </c:pt>
                <c:pt idx="19">
                  <c:v>3.4482758620689657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B-4D5B-AE48-4DBD929C5B96}"/>
            </c:ext>
          </c:extLst>
        </c:ser>
        <c:ser>
          <c:idx val="2"/>
          <c:order val="2"/>
          <c:tx>
            <c:strRef>
              <c:f>Grafisk!$H$4</c:f>
              <c:strCache>
                <c:ptCount val="1"/>
                <c:pt idx="0">
                  <c:v>Hybrid*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Grafisk!$C$5:$C$24</c:f>
              <c:numCache>
                <c:formatCode>General</c:formatCode>
                <c:ptCount val="20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</c:numCache>
            </c:numRef>
          </c:cat>
          <c:val>
            <c:numRef>
              <c:f>Grafisk!$H$5:$H$24</c:f>
              <c:numCache>
                <c:formatCode>0.00</c:formatCode>
                <c:ptCount val="20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3.0000000000000004</c:v>
                </c:pt>
                <c:pt idx="8">
                  <c:v>1.9999999999999996</c:v>
                </c:pt>
                <c:pt idx="9">
                  <c:v>0.99999999999999978</c:v>
                </c:pt>
                <c:pt idx="10">
                  <c:v>0.95</c:v>
                </c:pt>
                <c:pt idx="11">
                  <c:v>0.90476190476190477</c:v>
                </c:pt>
                <c:pt idx="12">
                  <c:v>0.86363636363636365</c:v>
                </c:pt>
                <c:pt idx="13">
                  <c:v>0.82608695652173914</c:v>
                </c:pt>
                <c:pt idx="14">
                  <c:v>0.79166666666666663</c:v>
                </c:pt>
                <c:pt idx="15">
                  <c:v>0.76</c:v>
                </c:pt>
                <c:pt idx="16">
                  <c:v>0.73076923076923073</c:v>
                </c:pt>
                <c:pt idx="17">
                  <c:v>0.70370370370370372</c:v>
                </c:pt>
                <c:pt idx="18">
                  <c:v>0.6785714285714286</c:v>
                </c:pt>
                <c:pt idx="19">
                  <c:v>0.65517241379310343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B-4D5B-AE48-4DBD929C5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17247"/>
        <c:axId val="1"/>
      </c:lineChart>
      <c:catAx>
        <c:axId val="149141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Pris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none" spc="0" baseline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nb-NO" sz="1600" b="0" cap="none" spc="0">
                    <a:ln w="0"/>
                    <a:solidFill>
                      <a:schemeClr val="tx1"/>
                    </a:solidFill>
                    <a:effectLst>
                      <a:outerShdw blurRad="38100" dist="19050" dir="2700000" algn="tl" rotWithShape="0">
                        <a:schemeClr val="dk1">
                          <a:alpha val="40000"/>
                        </a:schemeClr>
                      </a:outerShdw>
                    </a:effectLst>
                  </a:rPr>
                  <a:t>Poeng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none" spc="0" baseline="0">
                  <a:ln w="0"/>
                  <a:solidFill>
                    <a:schemeClr val="tx1"/>
                  </a:solidFill>
                  <a:effectLst>
                    <a:outerShdw blurRad="38100" dist="19050" dir="2700000" algn="tl" rotWithShape="0">
                      <a:schemeClr val="dk1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491417247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81770460510618"/>
          <c:y val="0.93419519187250133"/>
          <c:w val="0.38842507754712474"/>
          <c:h val="6.580480812749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137585</xdr:rowOff>
    </xdr:from>
    <xdr:to>
      <xdr:col>11</xdr:col>
      <xdr:colOff>52917</xdr:colOff>
      <xdr:row>34</xdr:row>
      <xdr:rowOff>148166</xdr:rowOff>
    </xdr:to>
    <xdr:graphicFrame macro="">
      <xdr:nvGraphicFramePr>
        <xdr:cNvPr id="2087" name="Diagram 1">
          <a:extLst>
            <a:ext uri="{FF2B5EF4-FFF2-40B4-BE49-F238E27FC236}">
              <a16:creationId xmlns:a16="http://schemas.microsoft.com/office/drawing/2014/main" id="{40961504-4864-4296-4592-713638101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B2:H22"/>
  <sheetViews>
    <sheetView showGridLines="0" tabSelected="1" workbookViewId="0">
      <selection activeCell="C26" sqref="C26"/>
    </sheetView>
  </sheetViews>
  <sheetFormatPr baseColWidth="10" defaultRowHeight="12.75" x14ac:dyDescent="0.2"/>
  <cols>
    <col min="1" max="1" width="3.42578125" customWidth="1"/>
    <col min="2" max="2" width="27.7109375" customWidth="1"/>
    <col min="3" max="3" width="26.28515625" customWidth="1"/>
    <col min="4" max="5" width="18" customWidth="1"/>
    <col min="6" max="6" width="14.7109375" hidden="1" customWidth="1"/>
    <col min="7" max="7" width="15.140625" hidden="1" customWidth="1"/>
    <col min="8" max="8" width="18" customWidth="1"/>
  </cols>
  <sheetData>
    <row r="2" spans="2:8" ht="20.25" x14ac:dyDescent="0.3">
      <c r="B2" s="10" t="s">
        <v>27</v>
      </c>
    </row>
    <row r="3" spans="2:8" ht="15.75" customHeight="1" x14ac:dyDescent="0.2">
      <c r="B3" s="17" t="s">
        <v>40</v>
      </c>
    </row>
    <row r="4" spans="2:8" ht="15.75" customHeight="1" x14ac:dyDescent="0.2">
      <c r="B4" s="17"/>
    </row>
    <row r="5" spans="2:8" ht="24" customHeight="1" thickBot="1" x14ac:dyDescent="0.4">
      <c r="B5" s="27"/>
      <c r="C5" s="27"/>
    </row>
    <row r="6" spans="2:8" ht="16.5" thickBot="1" x14ac:dyDescent="0.3">
      <c r="B6" s="7" t="s">
        <v>26</v>
      </c>
      <c r="C6" s="20">
        <v>400000</v>
      </c>
    </row>
    <row r="7" spans="2:8" ht="15.75" x14ac:dyDescent="0.25">
      <c r="B7" s="8"/>
      <c r="C7" s="9"/>
    </row>
    <row r="8" spans="2:8" ht="15.75" x14ac:dyDescent="0.25">
      <c r="B8" s="8"/>
      <c r="C8" s="18"/>
      <c r="D8" s="11"/>
    </row>
    <row r="9" spans="2:8" ht="53.25" customHeight="1" x14ac:dyDescent="0.2">
      <c r="B9" s="28" t="s">
        <v>29</v>
      </c>
      <c r="C9" s="28" t="s">
        <v>28</v>
      </c>
      <c r="D9" s="29" t="s">
        <v>31</v>
      </c>
      <c r="E9" s="29" t="s">
        <v>30</v>
      </c>
      <c r="F9" s="30" t="s">
        <v>38</v>
      </c>
      <c r="G9" s="30" t="s">
        <v>21</v>
      </c>
      <c r="H9" s="29" t="s">
        <v>32</v>
      </c>
    </row>
    <row r="10" spans="2:8" ht="15" x14ac:dyDescent="0.2">
      <c r="B10" s="26" t="s">
        <v>45</v>
      </c>
      <c r="C10" s="24">
        <v>400000</v>
      </c>
      <c r="D10" s="22">
        <f>10-10*(C10-$C$6)/$C$6</f>
        <v>10</v>
      </c>
      <c r="E10" s="22">
        <f>$C$6/C10*10</f>
        <v>10</v>
      </c>
      <c r="F10" s="23">
        <f>C10-$C$6</f>
        <v>0</v>
      </c>
      <c r="G10" s="21">
        <f>F10/$C$6</f>
        <v>0</v>
      </c>
      <c r="H10" s="22">
        <f>IF(G10&lt;0.9000000001,D10,(1*($C$6*1.9))/C10)</f>
        <v>10</v>
      </c>
    </row>
    <row r="11" spans="2:8" ht="15" x14ac:dyDescent="0.2">
      <c r="B11" s="26" t="s">
        <v>1</v>
      </c>
      <c r="C11" s="24">
        <v>500000</v>
      </c>
      <c r="D11" s="22">
        <f>10-10*(C11-$C$6)/$C$6</f>
        <v>7.5</v>
      </c>
      <c r="E11" s="22">
        <f>$C$6/C11*10</f>
        <v>8</v>
      </c>
      <c r="F11" s="23">
        <f>C11-$C$6</f>
        <v>100000</v>
      </c>
      <c r="G11" s="21">
        <f>F11/$C$6</f>
        <v>0.25</v>
      </c>
      <c r="H11" s="22">
        <f t="shared" ref="H11:H19" si="0">IF(G11&lt;0.9000000001,D11,(1*($C$6*1.9))/C11)</f>
        <v>7.5</v>
      </c>
    </row>
    <row r="12" spans="2:8" ht="15" x14ac:dyDescent="0.2">
      <c r="B12" s="26" t="s">
        <v>46</v>
      </c>
      <c r="C12" s="24">
        <v>600000</v>
      </c>
      <c r="D12" s="22">
        <f>10-10*(C12-$C$6)/$C$6</f>
        <v>5</v>
      </c>
      <c r="E12" s="22">
        <f>$C$6/C12*10</f>
        <v>6.6666666666666661</v>
      </c>
      <c r="F12" s="23">
        <f>C12-$C$6</f>
        <v>200000</v>
      </c>
      <c r="G12" s="21">
        <f>F12/$C$6</f>
        <v>0.5</v>
      </c>
      <c r="H12" s="22">
        <f t="shared" si="0"/>
        <v>5</v>
      </c>
    </row>
    <row r="13" spans="2:8" ht="15" x14ac:dyDescent="0.2">
      <c r="B13" s="26" t="s">
        <v>47</v>
      </c>
      <c r="C13" s="24">
        <v>700000</v>
      </c>
      <c r="D13" s="22">
        <f t="shared" ref="D13:D19" si="1">10-10*(C13-$C$6)/$C$6</f>
        <v>2.5</v>
      </c>
      <c r="E13" s="22">
        <f t="shared" ref="E13:E19" si="2">$C$6/C13*10</f>
        <v>5.7142857142857135</v>
      </c>
      <c r="F13" s="23">
        <f t="shared" ref="F13:F19" si="3">C13-$C$6</f>
        <v>300000</v>
      </c>
      <c r="G13" s="21">
        <f t="shared" ref="G13:G19" si="4">F13/$C$6</f>
        <v>0.75</v>
      </c>
      <c r="H13" s="22">
        <f t="shared" si="0"/>
        <v>2.5</v>
      </c>
    </row>
    <row r="14" spans="2:8" ht="15" x14ac:dyDescent="0.2">
      <c r="B14" s="26" t="s">
        <v>48</v>
      </c>
      <c r="C14" s="24">
        <v>800000</v>
      </c>
      <c r="D14" s="22">
        <f t="shared" si="1"/>
        <v>0</v>
      </c>
      <c r="E14" s="22">
        <f t="shared" si="2"/>
        <v>5</v>
      </c>
      <c r="F14" s="23">
        <f t="shared" si="3"/>
        <v>400000</v>
      </c>
      <c r="G14" s="21">
        <f t="shared" si="4"/>
        <v>1</v>
      </c>
      <c r="H14" s="22">
        <f t="shared" si="0"/>
        <v>0.95</v>
      </c>
    </row>
    <row r="15" spans="2:8" ht="15" x14ac:dyDescent="0.2">
      <c r="B15" s="26" t="s">
        <v>6</v>
      </c>
      <c r="C15" s="24">
        <v>900000</v>
      </c>
      <c r="D15" s="22">
        <f t="shared" si="1"/>
        <v>-2.5</v>
      </c>
      <c r="E15" s="22">
        <f t="shared" si="2"/>
        <v>4.4444444444444446</v>
      </c>
      <c r="F15" s="23">
        <f t="shared" si="3"/>
        <v>500000</v>
      </c>
      <c r="G15" s="21">
        <f t="shared" si="4"/>
        <v>1.25</v>
      </c>
      <c r="H15" s="22">
        <f t="shared" si="0"/>
        <v>0.84444444444444444</v>
      </c>
    </row>
    <row r="16" spans="2:8" ht="15" x14ac:dyDescent="0.2">
      <c r="B16" s="26" t="s">
        <v>49</v>
      </c>
      <c r="C16" s="24">
        <v>1000000</v>
      </c>
      <c r="D16" s="22">
        <f t="shared" si="1"/>
        <v>-5</v>
      </c>
      <c r="E16" s="22">
        <f t="shared" si="2"/>
        <v>4</v>
      </c>
      <c r="F16" s="23">
        <f t="shared" si="3"/>
        <v>600000</v>
      </c>
      <c r="G16" s="21">
        <f t="shared" si="4"/>
        <v>1.5</v>
      </c>
      <c r="H16" s="22">
        <f t="shared" si="0"/>
        <v>0.76</v>
      </c>
    </row>
    <row r="17" spans="2:8" ht="15" x14ac:dyDescent="0.2">
      <c r="B17" s="26" t="s">
        <v>8</v>
      </c>
      <c r="C17" s="24">
        <v>450000</v>
      </c>
      <c r="D17" s="22">
        <f t="shared" si="1"/>
        <v>8.75</v>
      </c>
      <c r="E17" s="22">
        <f t="shared" si="2"/>
        <v>8.8888888888888893</v>
      </c>
      <c r="F17" s="23">
        <f t="shared" si="3"/>
        <v>50000</v>
      </c>
      <c r="G17" s="21">
        <f t="shared" si="4"/>
        <v>0.125</v>
      </c>
      <c r="H17" s="22">
        <f t="shared" si="0"/>
        <v>8.75</v>
      </c>
    </row>
    <row r="18" spans="2:8" ht="15" x14ac:dyDescent="0.2">
      <c r="B18" s="26" t="s">
        <v>9</v>
      </c>
      <c r="C18" s="24">
        <v>550000</v>
      </c>
      <c r="D18" s="22">
        <f t="shared" si="1"/>
        <v>6.25</v>
      </c>
      <c r="E18" s="22">
        <f t="shared" si="2"/>
        <v>7.2727272727272734</v>
      </c>
      <c r="F18" s="23">
        <f t="shared" si="3"/>
        <v>150000</v>
      </c>
      <c r="G18" s="21">
        <f t="shared" si="4"/>
        <v>0.375</v>
      </c>
      <c r="H18" s="22">
        <f t="shared" si="0"/>
        <v>6.25</v>
      </c>
    </row>
    <row r="19" spans="2:8" ht="15" x14ac:dyDescent="0.2">
      <c r="B19" s="26" t="s">
        <v>10</v>
      </c>
      <c r="C19" s="24">
        <v>650000</v>
      </c>
      <c r="D19" s="22">
        <f t="shared" si="1"/>
        <v>3.75</v>
      </c>
      <c r="E19" s="22">
        <f t="shared" si="2"/>
        <v>6.1538461538461542</v>
      </c>
      <c r="F19" s="23">
        <f t="shared" si="3"/>
        <v>250000</v>
      </c>
      <c r="G19" s="21">
        <f t="shared" si="4"/>
        <v>0.625</v>
      </c>
      <c r="H19" s="22">
        <f t="shared" si="0"/>
        <v>3.75</v>
      </c>
    </row>
    <row r="21" spans="2:8" x14ac:dyDescent="0.2">
      <c r="B21" s="19" t="s">
        <v>42</v>
      </c>
    </row>
    <row r="22" spans="2:8" x14ac:dyDescent="0.2">
      <c r="B22" s="19" t="s">
        <v>43</v>
      </c>
    </row>
  </sheetData>
  <mergeCells count="1">
    <mergeCell ref="B5:C5"/>
  </mergeCells>
  <phoneticPr fontId="2" type="noConversion"/>
  <conditionalFormatting sqref="D10:D19">
    <cfRule type="cellIs" dxfId="0" priority="4" stopIfTrue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>
    <oddHeader>&amp;R&amp;"Calibri"&amp;16&amp;KFF8C00Intern&amp;1#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B1:B16"/>
  <sheetViews>
    <sheetView showGridLines="0" workbookViewId="0">
      <selection activeCell="B26" sqref="B26"/>
    </sheetView>
  </sheetViews>
  <sheetFormatPr baseColWidth="10" defaultRowHeight="12.75" x14ac:dyDescent="0.2"/>
  <cols>
    <col min="1" max="1" width="4.85546875" customWidth="1"/>
    <col min="2" max="2" width="117.5703125" customWidth="1"/>
    <col min="3" max="3" width="4.85546875" customWidth="1"/>
  </cols>
  <sheetData>
    <row r="1" spans="2:2" ht="13.5" thickBot="1" x14ac:dyDescent="0.25"/>
    <row r="2" spans="2:2" x14ac:dyDescent="0.2">
      <c r="B2" s="12" t="s">
        <v>34</v>
      </c>
    </row>
    <row r="3" spans="2:2" x14ac:dyDescent="0.2">
      <c r="B3" s="13"/>
    </row>
    <row r="4" spans="2:2" x14ac:dyDescent="0.2">
      <c r="B4" s="14" t="s">
        <v>35</v>
      </c>
    </row>
    <row r="5" spans="2:2" x14ac:dyDescent="0.2">
      <c r="B5" s="14"/>
    </row>
    <row r="6" spans="2:2" ht="25.5" x14ac:dyDescent="0.2">
      <c r="B6" s="14" t="s">
        <v>33</v>
      </c>
    </row>
    <row r="7" spans="2:2" x14ac:dyDescent="0.2">
      <c r="B7" s="14"/>
    </row>
    <row r="8" spans="2:2" x14ac:dyDescent="0.2">
      <c r="B8" s="13" t="s">
        <v>36</v>
      </c>
    </row>
    <row r="9" spans="2:2" x14ac:dyDescent="0.2">
      <c r="B9" s="13"/>
    </row>
    <row r="10" spans="2:2" x14ac:dyDescent="0.2">
      <c r="B10" s="13" t="s">
        <v>51</v>
      </c>
    </row>
    <row r="11" spans="2:2" x14ac:dyDescent="0.2">
      <c r="B11" s="14"/>
    </row>
    <row r="12" spans="2:2" ht="25.5" x14ac:dyDescent="0.2">
      <c r="B12" s="25" t="s">
        <v>44</v>
      </c>
    </row>
    <row r="13" spans="2:2" ht="24.75" customHeight="1" x14ac:dyDescent="0.2">
      <c r="B13" s="14" t="s">
        <v>37</v>
      </c>
    </row>
    <row r="14" spans="2:2" x14ac:dyDescent="0.2">
      <c r="B14" s="14"/>
    </row>
    <row r="15" spans="2:2" x14ac:dyDescent="0.2">
      <c r="B15" s="13" t="s">
        <v>41</v>
      </c>
    </row>
    <row r="16" spans="2:2" ht="13.5" thickBot="1" x14ac:dyDescent="0.25">
      <c r="B16" s="15"/>
    </row>
  </sheetData>
  <sheetProtection algorithmName="SHA-512" hashValue="UmZQVXU1wrRHGxFkAZ03LDqELmSsOGzUSGADjnT/FuVsq5mvRT1ksFn1iobVdYtb7bdf1nbvD7SWdzqdueLWxA==" saltValue="GfvVRG+kCkQTTjRnWd4CWg==" spinCount="100000" sheet="1" objects="1" scenarios="1"/>
  <phoneticPr fontId="2" type="noConversion"/>
  <pageMargins left="0.75" right="0.75" top="1" bottom="1" header="0.5" footer="0.5"/>
  <pageSetup paperSize="9" orientation="landscape" r:id="rId1"/>
  <headerFooter alignWithMargins="0">
    <oddHeader>&amp;R&amp;"Calibri"&amp;16&amp;KFF8C00Intern&amp;1#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B1:H64"/>
  <sheetViews>
    <sheetView showGridLines="0" zoomScale="90" zoomScaleNormal="90" workbookViewId="0">
      <selection activeCell="E45" sqref="E45"/>
    </sheetView>
  </sheetViews>
  <sheetFormatPr baseColWidth="10" defaultRowHeight="12.75" x14ac:dyDescent="0.2"/>
  <cols>
    <col min="1" max="1" width="9.140625" customWidth="1"/>
    <col min="2" max="2" width="13.7109375" customWidth="1"/>
    <col min="3" max="3" width="9.140625" customWidth="1"/>
    <col min="4" max="5" width="11.42578125" customWidth="1"/>
    <col min="6" max="6" width="9.140625" customWidth="1"/>
    <col min="7" max="7" width="15.140625" bestFit="1" customWidth="1"/>
  </cols>
  <sheetData>
    <row r="1" spans="2:8" ht="18" x14ac:dyDescent="0.25">
      <c r="B1" s="16" t="s">
        <v>39</v>
      </c>
    </row>
    <row r="4" spans="2:8" x14ac:dyDescent="0.2">
      <c r="C4" s="4" t="s">
        <v>23</v>
      </c>
      <c r="D4" t="s">
        <v>2</v>
      </c>
      <c r="E4" t="s">
        <v>21</v>
      </c>
      <c r="F4" s="4" t="s">
        <v>22</v>
      </c>
      <c r="G4" s="4" t="s">
        <v>24</v>
      </c>
      <c r="H4" s="4" t="s">
        <v>25</v>
      </c>
    </row>
    <row r="5" spans="2:8" x14ac:dyDescent="0.2">
      <c r="B5" t="s">
        <v>0</v>
      </c>
      <c r="C5">
        <v>100</v>
      </c>
      <c r="D5">
        <f>C5-$C$5</f>
        <v>0</v>
      </c>
      <c r="E5" s="1">
        <f>D5/$C$5</f>
        <v>0</v>
      </c>
      <c r="F5">
        <f>10*(1-E5)</f>
        <v>10</v>
      </c>
      <c r="G5">
        <f>$C$5/C5*10</f>
        <v>10</v>
      </c>
      <c r="H5" s="2">
        <f>IF(E5&lt;0.900000000001,10*(1-E5),(1*($C$5*1.9))/C5)</f>
        <v>10</v>
      </c>
    </row>
    <row r="6" spans="2:8" x14ac:dyDescent="0.2">
      <c r="B6" t="s">
        <v>1</v>
      </c>
      <c r="C6">
        <v>110</v>
      </c>
      <c r="D6">
        <f t="shared" ref="D6:D24" si="0">C6-$C$5</f>
        <v>10</v>
      </c>
      <c r="E6" s="1">
        <f t="shared" ref="E6:E24" si="1">D6/$C$5</f>
        <v>0.1</v>
      </c>
      <c r="F6">
        <f t="shared" ref="F6:F24" si="2">10*(1-E6)</f>
        <v>9</v>
      </c>
      <c r="G6" s="2">
        <f t="shared" ref="G6:G24" si="3">$C$5/C6*10</f>
        <v>9.0909090909090899</v>
      </c>
      <c r="H6" s="2">
        <f t="shared" ref="H6:H24" si="4">IF(E6&lt;0.900000000001,10*(1-E6),(1*($C$5*1.9))/C6)</f>
        <v>9</v>
      </c>
    </row>
    <row r="7" spans="2:8" x14ac:dyDescent="0.2">
      <c r="B7" t="s">
        <v>3</v>
      </c>
      <c r="C7">
        <v>120</v>
      </c>
      <c r="D7">
        <f t="shared" si="0"/>
        <v>20</v>
      </c>
      <c r="E7" s="1">
        <f t="shared" si="1"/>
        <v>0.2</v>
      </c>
      <c r="F7">
        <f t="shared" si="2"/>
        <v>8</v>
      </c>
      <c r="G7" s="2">
        <f t="shared" si="3"/>
        <v>8.3333333333333339</v>
      </c>
      <c r="H7" s="2">
        <f t="shared" si="4"/>
        <v>8</v>
      </c>
    </row>
    <row r="8" spans="2:8" x14ac:dyDescent="0.2">
      <c r="B8" t="s">
        <v>4</v>
      </c>
      <c r="C8">
        <v>130</v>
      </c>
      <c r="D8">
        <f t="shared" si="0"/>
        <v>30</v>
      </c>
      <c r="E8" s="1">
        <f t="shared" si="1"/>
        <v>0.3</v>
      </c>
      <c r="F8">
        <f t="shared" si="2"/>
        <v>7</v>
      </c>
      <c r="G8" s="2">
        <f t="shared" si="3"/>
        <v>7.6923076923076925</v>
      </c>
      <c r="H8" s="2">
        <f t="shared" si="4"/>
        <v>7</v>
      </c>
    </row>
    <row r="9" spans="2:8" x14ac:dyDescent="0.2">
      <c r="B9" t="s">
        <v>5</v>
      </c>
      <c r="C9">
        <v>140</v>
      </c>
      <c r="D9">
        <f t="shared" si="0"/>
        <v>40</v>
      </c>
      <c r="E9" s="1">
        <f t="shared" si="1"/>
        <v>0.4</v>
      </c>
      <c r="F9">
        <f t="shared" si="2"/>
        <v>6</v>
      </c>
      <c r="G9" s="2">
        <f t="shared" si="3"/>
        <v>7.1428571428571432</v>
      </c>
      <c r="H9" s="2">
        <f t="shared" si="4"/>
        <v>6</v>
      </c>
    </row>
    <row r="10" spans="2:8" x14ac:dyDescent="0.2">
      <c r="B10" t="s">
        <v>6</v>
      </c>
      <c r="C10">
        <v>150</v>
      </c>
      <c r="D10">
        <f t="shared" si="0"/>
        <v>50</v>
      </c>
      <c r="E10" s="1">
        <f t="shared" si="1"/>
        <v>0.5</v>
      </c>
      <c r="F10">
        <f t="shared" si="2"/>
        <v>5</v>
      </c>
      <c r="G10" s="2">
        <f t="shared" si="3"/>
        <v>6.6666666666666661</v>
      </c>
      <c r="H10" s="2">
        <f t="shared" si="4"/>
        <v>5</v>
      </c>
    </row>
    <row r="11" spans="2:8" x14ac:dyDescent="0.2">
      <c r="B11" t="s">
        <v>7</v>
      </c>
      <c r="C11">
        <v>160</v>
      </c>
      <c r="D11">
        <f t="shared" si="0"/>
        <v>60</v>
      </c>
      <c r="E11" s="1">
        <f t="shared" si="1"/>
        <v>0.6</v>
      </c>
      <c r="F11">
        <f t="shared" si="2"/>
        <v>4</v>
      </c>
      <c r="G11" s="2">
        <f t="shared" si="3"/>
        <v>6.25</v>
      </c>
      <c r="H11" s="2">
        <f t="shared" si="4"/>
        <v>4</v>
      </c>
    </row>
    <row r="12" spans="2:8" x14ac:dyDescent="0.2">
      <c r="B12" t="s">
        <v>8</v>
      </c>
      <c r="C12">
        <v>170</v>
      </c>
      <c r="D12">
        <f t="shared" si="0"/>
        <v>70</v>
      </c>
      <c r="E12" s="1">
        <f t="shared" si="1"/>
        <v>0.7</v>
      </c>
      <c r="F12">
        <f t="shared" si="2"/>
        <v>3.0000000000000004</v>
      </c>
      <c r="G12" s="2">
        <f t="shared" si="3"/>
        <v>5.882352941176471</v>
      </c>
      <c r="H12" s="2">
        <f t="shared" si="4"/>
        <v>3.0000000000000004</v>
      </c>
    </row>
    <row r="13" spans="2:8" x14ac:dyDescent="0.2">
      <c r="B13" t="s">
        <v>9</v>
      </c>
      <c r="C13">
        <v>180</v>
      </c>
      <c r="D13">
        <f t="shared" si="0"/>
        <v>80</v>
      </c>
      <c r="E13" s="1">
        <f t="shared" si="1"/>
        <v>0.8</v>
      </c>
      <c r="F13">
        <f t="shared" si="2"/>
        <v>1.9999999999999996</v>
      </c>
      <c r="G13" s="2">
        <f t="shared" si="3"/>
        <v>5.5555555555555554</v>
      </c>
      <c r="H13" s="2">
        <f t="shared" si="4"/>
        <v>1.9999999999999996</v>
      </c>
    </row>
    <row r="14" spans="2:8" x14ac:dyDescent="0.2">
      <c r="B14" t="s">
        <v>10</v>
      </c>
      <c r="C14">
        <v>190</v>
      </c>
      <c r="D14">
        <f t="shared" si="0"/>
        <v>90</v>
      </c>
      <c r="E14" s="1">
        <f t="shared" si="1"/>
        <v>0.9</v>
      </c>
      <c r="F14">
        <f t="shared" si="2"/>
        <v>0.99999999999999978</v>
      </c>
      <c r="G14" s="2">
        <f t="shared" si="3"/>
        <v>5.2631578947368416</v>
      </c>
      <c r="H14" s="2">
        <f t="shared" si="4"/>
        <v>0.99999999999999978</v>
      </c>
    </row>
    <row r="15" spans="2:8" x14ac:dyDescent="0.2">
      <c r="B15" s="4" t="s">
        <v>11</v>
      </c>
      <c r="C15" s="4">
        <v>200</v>
      </c>
      <c r="D15" s="4">
        <f t="shared" si="0"/>
        <v>100</v>
      </c>
      <c r="E15" s="6">
        <f t="shared" si="1"/>
        <v>1</v>
      </c>
      <c r="F15" s="4">
        <f t="shared" si="2"/>
        <v>0</v>
      </c>
      <c r="G15" s="5">
        <f t="shared" si="3"/>
        <v>5</v>
      </c>
      <c r="H15" s="2">
        <f t="shared" si="4"/>
        <v>0.95</v>
      </c>
    </row>
    <row r="16" spans="2:8" x14ac:dyDescent="0.2">
      <c r="B16" t="s">
        <v>12</v>
      </c>
      <c r="C16">
        <v>210</v>
      </c>
      <c r="D16">
        <f t="shared" si="0"/>
        <v>110</v>
      </c>
      <c r="E16" s="1">
        <f t="shared" si="1"/>
        <v>1.1000000000000001</v>
      </c>
      <c r="F16" s="3">
        <f t="shared" si="2"/>
        <v>-1.0000000000000009</v>
      </c>
      <c r="G16" s="2">
        <f t="shared" si="3"/>
        <v>4.7619047619047619</v>
      </c>
      <c r="H16" s="2">
        <f t="shared" si="4"/>
        <v>0.90476190476190477</v>
      </c>
    </row>
    <row r="17" spans="2:8" x14ac:dyDescent="0.2">
      <c r="B17" t="s">
        <v>13</v>
      </c>
      <c r="C17">
        <v>220</v>
      </c>
      <c r="D17">
        <f t="shared" si="0"/>
        <v>120</v>
      </c>
      <c r="E17" s="1">
        <f t="shared" si="1"/>
        <v>1.2</v>
      </c>
      <c r="F17" s="3">
        <f t="shared" si="2"/>
        <v>-1.9999999999999996</v>
      </c>
      <c r="G17" s="2">
        <f t="shared" si="3"/>
        <v>4.545454545454545</v>
      </c>
      <c r="H17" s="2">
        <f t="shared" si="4"/>
        <v>0.86363636363636365</v>
      </c>
    </row>
    <row r="18" spans="2:8" x14ac:dyDescent="0.2">
      <c r="B18" t="s">
        <v>14</v>
      </c>
      <c r="C18">
        <v>230</v>
      </c>
      <c r="D18">
        <f t="shared" si="0"/>
        <v>130</v>
      </c>
      <c r="E18" s="1">
        <f t="shared" si="1"/>
        <v>1.3</v>
      </c>
      <c r="F18" s="3">
        <f t="shared" si="2"/>
        <v>-3.0000000000000004</v>
      </c>
      <c r="G18" s="2">
        <f t="shared" si="3"/>
        <v>4.3478260869565215</v>
      </c>
      <c r="H18" s="2">
        <f t="shared" si="4"/>
        <v>0.82608695652173914</v>
      </c>
    </row>
    <row r="19" spans="2:8" x14ac:dyDescent="0.2">
      <c r="B19" t="s">
        <v>15</v>
      </c>
      <c r="C19">
        <v>240</v>
      </c>
      <c r="D19">
        <f t="shared" si="0"/>
        <v>140</v>
      </c>
      <c r="E19" s="1">
        <f t="shared" si="1"/>
        <v>1.4</v>
      </c>
      <c r="F19" s="3">
        <f t="shared" si="2"/>
        <v>-3.9999999999999991</v>
      </c>
      <c r="G19" s="2">
        <f t="shared" si="3"/>
        <v>4.166666666666667</v>
      </c>
      <c r="H19" s="2">
        <f t="shared" si="4"/>
        <v>0.79166666666666663</v>
      </c>
    </row>
    <row r="20" spans="2:8" x14ac:dyDescent="0.2">
      <c r="B20" t="s">
        <v>16</v>
      </c>
      <c r="C20">
        <v>250</v>
      </c>
      <c r="D20">
        <f t="shared" si="0"/>
        <v>150</v>
      </c>
      <c r="E20" s="1">
        <f t="shared" si="1"/>
        <v>1.5</v>
      </c>
      <c r="F20" s="3">
        <f t="shared" si="2"/>
        <v>-5</v>
      </c>
      <c r="G20" s="2">
        <f t="shared" si="3"/>
        <v>4</v>
      </c>
      <c r="H20" s="2">
        <f t="shared" si="4"/>
        <v>0.76</v>
      </c>
    </row>
    <row r="21" spans="2:8" x14ac:dyDescent="0.2">
      <c r="B21" t="s">
        <v>17</v>
      </c>
      <c r="C21">
        <v>260</v>
      </c>
      <c r="D21">
        <f t="shared" si="0"/>
        <v>160</v>
      </c>
      <c r="E21" s="1">
        <f t="shared" si="1"/>
        <v>1.6</v>
      </c>
      <c r="F21" s="3">
        <f t="shared" si="2"/>
        <v>-6.0000000000000009</v>
      </c>
      <c r="G21" s="2">
        <f t="shared" si="3"/>
        <v>3.8461538461538463</v>
      </c>
      <c r="H21" s="2">
        <f t="shared" si="4"/>
        <v>0.73076923076923073</v>
      </c>
    </row>
    <row r="22" spans="2:8" x14ac:dyDescent="0.2">
      <c r="B22" t="s">
        <v>18</v>
      </c>
      <c r="C22">
        <v>270</v>
      </c>
      <c r="D22">
        <f t="shared" si="0"/>
        <v>170</v>
      </c>
      <c r="E22" s="1">
        <f t="shared" si="1"/>
        <v>1.7</v>
      </c>
      <c r="F22" s="3">
        <f t="shared" si="2"/>
        <v>-7</v>
      </c>
      <c r="G22" s="2">
        <f t="shared" si="3"/>
        <v>3.7037037037037033</v>
      </c>
      <c r="H22" s="2">
        <f t="shared" si="4"/>
        <v>0.70370370370370372</v>
      </c>
    </row>
    <row r="23" spans="2:8" x14ac:dyDescent="0.2">
      <c r="B23" t="s">
        <v>19</v>
      </c>
      <c r="C23">
        <v>280</v>
      </c>
      <c r="D23">
        <f t="shared" si="0"/>
        <v>180</v>
      </c>
      <c r="E23" s="1">
        <f t="shared" si="1"/>
        <v>1.8</v>
      </c>
      <c r="F23" s="3">
        <f t="shared" si="2"/>
        <v>-8</v>
      </c>
      <c r="G23" s="2">
        <f t="shared" si="3"/>
        <v>3.5714285714285716</v>
      </c>
      <c r="H23" s="2">
        <f t="shared" si="4"/>
        <v>0.6785714285714286</v>
      </c>
    </row>
    <row r="24" spans="2:8" x14ac:dyDescent="0.2">
      <c r="B24" t="s">
        <v>20</v>
      </c>
      <c r="C24">
        <v>290</v>
      </c>
      <c r="D24">
        <f t="shared" si="0"/>
        <v>190</v>
      </c>
      <c r="E24" s="1">
        <f t="shared" si="1"/>
        <v>1.9</v>
      </c>
      <c r="F24" s="3">
        <f t="shared" si="2"/>
        <v>-9</v>
      </c>
      <c r="G24" s="2">
        <f t="shared" si="3"/>
        <v>3.4482758620689657</v>
      </c>
      <c r="H24" s="2">
        <f t="shared" si="4"/>
        <v>0.65517241379310343</v>
      </c>
    </row>
    <row r="25" spans="2:8" x14ac:dyDescent="0.2">
      <c r="B25" t="s">
        <v>52</v>
      </c>
    </row>
    <row r="28" spans="2:8" ht="15.75" x14ac:dyDescent="0.25">
      <c r="B28" s="8"/>
    </row>
    <row r="64" spans="2:2" x14ac:dyDescent="0.2">
      <c r="B64" t="s">
        <v>50</v>
      </c>
    </row>
  </sheetData>
  <sheetProtection algorithmName="SHA-512" hashValue="q2NpBf3B4MhGzCRNAgYsWBsJjIl3czDcxcKHXJPM4pguuVLjAmTm5Hz8g47YHe6T6imWi223OWLeolx6Wo1T9A==" saltValue="fJep6Fn25kUaln27KET6RA==" spinCount="100000" sheet="1" objects="1" scenarios="1"/>
  <phoneticPr fontId="2" type="noConversion"/>
  <pageMargins left="0.75" right="0.75" top="1" bottom="1" header="0.5" footer="0.5"/>
  <pageSetup paperSize="9" orientation="portrait" horizontalDpi="200" verticalDpi="200" r:id="rId1"/>
  <headerFooter alignWithMargins="0">
    <oddHeader>&amp;R&amp;"Calibri"&amp;16&amp;KFF8C00Intern&amp;1#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Utregning prispoeng</vt:lpstr>
      <vt:lpstr>Forklaringer</vt:lpstr>
      <vt:lpstr>Grafisk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uke100449</dc:creator>
  <cp:lastModifiedBy>Jonette Valaas Skare</cp:lastModifiedBy>
  <cp:lastPrinted>2009-08-19T10:03:53Z</cp:lastPrinted>
  <dcterms:created xsi:type="dcterms:W3CDTF">2009-02-12T12:17:04Z</dcterms:created>
  <dcterms:modified xsi:type="dcterms:W3CDTF">2025-12-05T09:39:17Z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2024-06-26T12:05:12Z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4b521500-f0bf-4426-a58f-b38839a6df34</vt:lpwstr>
  </property>
  <property fmtid="{D5CDD505-2E9C-101B-9397-08002B2CF9AE}" pid="8" name="MSIP_Label_e7646c9a-b481-4837-bcc6-911048a5d0ed_ContentBits">
    <vt:lpwstr>0</vt:lpwstr>
  </property>
</Properties>
</file>